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L9" i="3" s="1"/>
  <c r="J9" i="3"/>
  <c r="K9" i="3" s="1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K8" i="2"/>
  <c r="L8" i="2"/>
  <c r="M8" i="2"/>
  <c r="J9" i="2"/>
  <c r="K9" i="2"/>
  <c r="M9" i="2" s="1"/>
  <c r="L9" i="2"/>
  <c r="J10" i="2"/>
  <c r="K10" i="2"/>
  <c r="L10" i="2" s="1"/>
  <c r="J11" i="2"/>
  <c r="K11" i="2"/>
  <c r="L11" i="2"/>
  <c r="M11" i="2"/>
  <c r="J12" i="2"/>
  <c r="K12" i="2"/>
  <c r="M12" i="2" s="1"/>
  <c r="L12" i="2"/>
  <c r="J13" i="2"/>
  <c r="K13" i="2"/>
  <c r="L13" i="2" s="1"/>
  <c r="J14" i="2"/>
  <c r="K14" i="2"/>
  <c r="L14" i="2"/>
  <c r="M14" i="2"/>
  <c r="J15" i="2"/>
  <c r="K15" i="2"/>
  <c r="M15" i="2" s="1"/>
  <c r="L15" i="2"/>
  <c r="J16" i="2"/>
  <c r="J17" i="2"/>
  <c r="J18" i="2"/>
  <c r="K18" i="2"/>
  <c r="M18" i="2" s="1"/>
  <c r="L18" i="2"/>
  <c r="J19" i="2"/>
  <c r="K19" i="2"/>
  <c r="L19" i="2" s="1"/>
  <c r="J20" i="2"/>
  <c r="K20" i="2"/>
  <c r="L20" i="2"/>
  <c r="M20" i="2"/>
  <c r="J21" i="2"/>
  <c r="K21" i="2"/>
  <c r="M21" i="2" s="1"/>
  <c r="L21" i="2"/>
  <c r="J22" i="2"/>
  <c r="K22" i="2"/>
  <c r="L22" i="2" s="1"/>
  <c r="J23" i="2"/>
  <c r="K23" i="2"/>
  <c r="L23" i="2"/>
  <c r="M23" i="2"/>
  <c r="J24" i="2"/>
  <c r="K24" i="2"/>
  <c r="M24" i="2" s="1"/>
  <c r="L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L11" i="3"/>
  <c r="M40" i="2"/>
  <c r="M37" i="2"/>
  <c r="M34" i="2"/>
  <c r="M31" i="2"/>
  <c r="M28" i="2"/>
  <c r="M25" i="2"/>
  <c r="M22" i="2"/>
  <c r="M19" i="2"/>
  <c r="M13" i="2"/>
  <c r="M10" i="2"/>
  <c r="N24" i="1"/>
  <c r="N21" i="1"/>
  <c r="N18" i="1"/>
  <c r="N15" i="1"/>
  <c r="N12" i="1"/>
  <c r="N9" i="1"/>
  <c r="F7" i="3"/>
  <c r="G7" i="2"/>
  <c r="H7" i="1"/>
  <c r="J2" i="6" l="1"/>
  <c r="G32" i="2" l="1"/>
  <c r="G33" i="2"/>
  <c r="G34" i="2"/>
  <c r="G35" i="2"/>
  <c r="G36" i="2"/>
  <c r="F29" i="3" l="1"/>
  <c r="F30" i="3"/>
  <c r="F31" i="3"/>
  <c r="G29" i="2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G9" i="2"/>
  <c r="G10" i="2"/>
  <c r="G11" i="2"/>
  <c r="G12" i="2"/>
  <c r="G13" i="2"/>
  <c r="G14" i="2"/>
  <c r="G15" i="2"/>
  <c r="G16" i="2"/>
  <c r="K16" i="2" s="1"/>
  <c r="G17" i="2"/>
  <c r="K17" i="2" s="1"/>
  <c r="G18" i="2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F37" i="3"/>
  <c r="L17" i="2" l="1"/>
  <c r="M17" i="2"/>
  <c r="L16" i="2"/>
  <c r="M16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J8" i="3" s="1"/>
  <c r="H8" i="1"/>
  <c r="K8" i="3" l="1"/>
  <c r="L8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<sst xmlns="http://schemas.openxmlformats.org/spreadsheetml/2006/main" count="145" uniqueCount="61">
  <si>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</si>
  <si>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</si>
  <si>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</si>
  <si>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</si>
  <si>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</si>
  <si>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</si>
  <si>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</si>
  <si>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</si>
  <si>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</si>
  <si>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</si>
  <si>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</si>
  <si>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</si>
  <si>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</si>
  <si>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</si>
  <si>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</si>
  <si>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</si>
  <si>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</si>
  <si>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</si>
  <si>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</si>
  <si>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</si>
  <si>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</si>
  <si>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</si>
  <si>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</si>
  <si>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</si>
  <si>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</si>
  <si>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</si>
  <si>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</si>
  <si>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</si>
  <si>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</si>
  <si>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</si>
  <si>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</si>
  <si>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</si>
  <si>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</si>
  <si>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</si>
  <si>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</si>
  <si>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</si>
  <si>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</si>
  <si>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</si>
  <si>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</si>
  <si>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</si>
  <si>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</si>
  <si>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</si>
  <si>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</si>
  <si>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</si>
  <si>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</si>
  <si>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</si>
  <si>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</si>
  <si>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</si>
  <si>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</si>
  <si>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</si>
  <si>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</si>
  <si>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</si>
  <si>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</si>
  <si>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</si>
  <si>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</si>
  <si>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</si>
  <si>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</si>
  <si>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</si>
  <si>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TUTR</t>
  </si>
  <si>
    <t>17A</t>
  </si>
  <si>
    <t>17B/17C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</si>
</sst>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C7" sqref="C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TUTR</v>
      </c>
      <c r="H2" s="124"/>
      <c r="I2" s="124"/>
      <c r="J2" s="13">
        <f>'23-24 Summary'!D2</f>
        <v>0.13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-3.333333333333327E-3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C7" sqref="C7"/>
      <selection pane="bottomLeft" activeCell="C24" sqref="C24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TUTR</v>
      </c>
      <c r="G2" s="127"/>
      <c r="H2" s="127"/>
      <c r="I2" s="13">
        <f>'23-24 Summary'!D2</f>
        <v>0.13</v>
      </c>
      <c r="J2" s="5">
        <f>SUM(J7:J42)</f>
        <v>6.6666666666666666E-2</v>
      </c>
      <c r="K2" s="6">
        <f>SUM(K7:K42)</f>
        <v>12</v>
      </c>
      <c r="L2" s="7">
        <f>SUM(L7:L42)</f>
        <v>0.4</v>
      </c>
      <c r="M2" s="7">
        <f>K2/J2</f>
        <v>180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-3.333333333333327E-3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58</v>
      </c>
      <c r="B16" s="44" t="s">
        <v>59</v>
      </c>
      <c r="C16" s="54">
        <v>35</v>
      </c>
      <c r="D16" s="54">
        <v>15</v>
      </c>
      <c r="E16" s="54">
        <v>16</v>
      </c>
      <c r="F16" s="54">
        <v>1</v>
      </c>
      <c r="G16" s="75">
        <f t="shared" si="0"/>
        <v>16</v>
      </c>
      <c r="H16" s="55">
        <v>0.5</v>
      </c>
      <c r="I16" s="55">
        <v>0.5</v>
      </c>
      <c r="J16" s="69">
        <f t="shared" si="3"/>
        <v>3.3333333333333333E-2</v>
      </c>
      <c r="K16" s="70">
        <f t="shared" si="4"/>
        <v>8</v>
      </c>
      <c r="L16" s="71">
        <f t="shared" si="5"/>
        <v>0.26666666666666666</v>
      </c>
      <c r="M16" s="69">
        <f t="shared" si="6"/>
        <v>240</v>
      </c>
      <c r="N16" s="56"/>
    </row>
    <row r="17" spans="1:14" ht="15.75" customHeight="1" x14ac:dyDescent="0.25">
      <c r="A17" s="54" t="s">
        <v>58</v>
      </c>
      <c r="B17" s="44" t="s">
        <v>60</v>
      </c>
      <c r="C17" s="54">
        <v>35</v>
      </c>
      <c r="D17" s="54">
        <v>5</v>
      </c>
      <c r="E17" s="54">
        <v>8</v>
      </c>
      <c r="F17" s="54">
        <v>1</v>
      </c>
      <c r="G17" s="75">
        <f t="shared" si="0"/>
        <v>8</v>
      </c>
      <c r="H17" s="55">
        <v>0.5</v>
      </c>
      <c r="I17" s="55">
        <v>0.5</v>
      </c>
      <c r="J17" s="69">
        <f t="shared" si="3"/>
        <v>3.3333333333333333E-2</v>
      </c>
      <c r="K17" s="70">
        <f t="shared" si="4"/>
        <v>4</v>
      </c>
      <c r="L17" s="71">
        <f t="shared" si="5"/>
        <v>0.13333333333333333</v>
      </c>
      <c r="M17" s="69">
        <f t="shared" si="6"/>
        <v>120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D8" sqref="D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TUTR</v>
      </c>
      <c r="F2" s="127"/>
      <c r="G2" s="127"/>
      <c r="H2" s="13">
        <f>'23-24 Summary'!D2</f>
        <v>0.13</v>
      </c>
      <c r="I2" s="5">
        <f>SUM(I7:I42)</f>
        <v>6.6666666666666666E-2</v>
      </c>
      <c r="J2" s="14">
        <f>SUM(J7:J42)</f>
        <v>12</v>
      </c>
      <c r="K2" s="15">
        <f>SUM(K7:K42)</f>
        <v>0.4</v>
      </c>
      <c r="L2" s="15">
        <f>J2/I2</f>
        <v>180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-3.333333333333327E-3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44" t="s">
        <v>59</v>
      </c>
      <c r="C7" s="54">
        <v>35</v>
      </c>
      <c r="D7" s="34">
        <v>8</v>
      </c>
      <c r="E7" s="54">
        <v>1</v>
      </c>
      <c r="F7" s="70">
        <f t="shared" ref="F7:F40" si="0">D7*E7</f>
        <v>8</v>
      </c>
      <c r="G7" s="55">
        <v>0.5</v>
      </c>
      <c r="H7" s="55">
        <v>0.5</v>
      </c>
      <c r="I7" s="69">
        <f t="shared" ref="I7" si="1">H7*E7/15</f>
        <v>3.3333333333333333E-2</v>
      </c>
      <c r="J7" s="70">
        <f t="shared" ref="J7" si="2">(F7*G7)</f>
        <v>4</v>
      </c>
      <c r="K7" s="71">
        <f>J7/30</f>
        <v>0.13333333333333333</v>
      </c>
      <c r="L7" s="69">
        <f t="shared" ref="L7" si="3">J7/I7</f>
        <v>120</v>
      </c>
      <c r="M7" s="56"/>
    </row>
    <row r="8" spans="1:14" ht="15.75" customHeight="1" x14ac:dyDescent="0.25">
      <c r="A8" s="54" t="s">
        <v>58</v>
      </c>
      <c r="B8" s="44" t="s">
        <v>60</v>
      </c>
      <c r="C8" s="54">
        <v>35</v>
      </c>
      <c r="D8" s="34">
        <v>16</v>
      </c>
      <c r="E8" s="54">
        <v>1</v>
      </c>
      <c r="F8" s="70">
        <f t="shared" si="0"/>
        <v>16</v>
      </c>
      <c r="G8" s="55">
        <v>0.5</v>
      </c>
      <c r="H8" s="55">
        <v>0.5</v>
      </c>
      <c r="I8" s="69">
        <f t="shared" ref="I8:I42" si="4">H8*E8/15</f>
        <v>3.3333333333333333E-2</v>
      </c>
      <c r="J8" s="70">
        <f t="shared" ref="J8:J42" si="5">(F8*G8)</f>
        <v>8</v>
      </c>
      <c r="K8" s="71">
        <f t="shared" ref="K8:K42" si="6">J8/30</f>
        <v>0.26666666666666666</v>
      </c>
      <c r="L8" s="69">
        <f t="shared" ref="L8:L42" si="7">J8/I8</f>
        <v>240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D25" sqref="D2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0.13</v>
      </c>
      <c r="E2" s="5">
        <f>SUM('Summer 23'!K2,'Fall 23'!J2,'Spring 24'!I2)</f>
        <v>0.13333333333333333</v>
      </c>
      <c r="F2" s="5">
        <f>SUM('Summer 23'!L2,'Fall 23'!K2,'Spring 24'!J2)</f>
        <v>24</v>
      </c>
      <c r="G2" s="5">
        <f>SUM('Summer 23'!M2,'Fall 23'!L2,'Spring 24'!K2)</f>
        <v>0.8</v>
      </c>
      <c r="H2" s="7">
        <f>F2/E2</f>
        <v>180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/>
      <c r="F7" s="106">
        <v>7.0000000000000007E-2</v>
      </c>
    </row>
    <row r="8" spans="1:14" x14ac:dyDescent="0.25">
      <c r="D8" s="102" t="s">
        <v>12</v>
      </c>
      <c r="E8" s="106"/>
      <c r="F8" s="106">
        <v>0.33</v>
      </c>
    </row>
    <row r="9" spans="1:14" x14ac:dyDescent="0.25">
      <c r="D9" s="102" t="s">
        <v>35</v>
      </c>
      <c r="E9" s="106"/>
      <c r="F9" s="106">
        <v>151.52000000000001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0.1</v>
      </c>
      <c r="F18" s="109">
        <v>474.75</v>
      </c>
      <c r="G18" s="109">
        <v>1.48</v>
      </c>
    </row>
    <row r="19" spans="4:7" x14ac:dyDescent="0.25">
      <c r="D19" s="102" t="s">
        <v>29</v>
      </c>
      <c r="E19" s="109">
        <v>0.13</v>
      </c>
      <c r="F19" s="109">
        <v>136.36000000000001</v>
      </c>
      <c r="G19" s="109">
        <v>0.55000000000000004</v>
      </c>
    </row>
    <row r="20" spans="4:7" x14ac:dyDescent="0.25">
      <c r="D20" s="102" t="s">
        <v>33</v>
      </c>
      <c r="E20" s="109">
        <v>0.1</v>
      </c>
      <c r="F20" s="109">
        <v>121.21</v>
      </c>
      <c r="G20" s="109">
        <v>0.39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TUTR</v>
      </c>
      <c r="H2" s="144"/>
      <c r="I2" s="144"/>
      <c r="J2" s="13">
        <f>'23-24 Summary'!D2</f>
        <v>0.13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-3.333333333333327E-3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2022-12-06T19:23:08Z</dcterms:modified>
</cp:coreProperties>
</file>